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Engineering and Construction\"/>
    </mc:Choice>
  </mc:AlternateContent>
  <xr:revisionPtr revIDLastSave="0" documentId="13_ncr:1_{5E67B5BB-0CE0-4CBC-9B56-609C38B75057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<sst xmlns="http://schemas.openxmlformats.org/spreadsheetml/2006/main" count="206" uniqueCount="204">
  <si>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</si>
  <si>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</si>
  <si>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</si>
  <si>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</si>
  <si>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</si>
  <si>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</si>
  <si>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</si>
  <si>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</si>
  <si>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</si>
  <si>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</si>
  <si>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</si>
  <si>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</si>
  <si>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</si>
  <si>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</si>
  <si>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</si>
  <si>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</si>
  <si>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</si>
  <si>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</si>
  <si>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</si>
  <si>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</si>
  <si>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</si>
  <si>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</si>
  <si>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</si>
  <si>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</si>
  <si>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</si>
  <si>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</si>
  <si>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</si>
  <si>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</si>
  <si>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</si>
  <si>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</si>
  <si>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</si>
  <si>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</si>
  <si>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</si>
  <si>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</si>
  <si>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</si>
  <si>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</si>
  <si>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</si>
  <si>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</si>
  <si>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</si>
  <si>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</si>
  <si>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</si>
  <si>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</si>
  <si>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</si>
  <si>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</si>
  <si>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</si>
  <si>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</si>
  <si>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</si>
  <si>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</si>
  <si>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</si>
  <si>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</si>
  <si>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</si>
  <si>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</si>
  <si>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</si>
  <si>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</si>
  <si>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</si>
  <si>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</si>
  <si>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</si>
  <si>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</si>
  <si>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</si>
  <si>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</si>
  <si>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</si>
  <si>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</si>
  <si>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</si>
  <si>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</si>
  <si>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</si>
  <si>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</si>
  <si>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</si>
  <si>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</si>
  <si>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</si>
  <si>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</si>
  <si>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</si>
  <si>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</si>
  <si>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</si>
  <si>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</si>
  <si>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</si>
  <si>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</si>
  <si>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</si>
  <si>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</si>
  <si>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</si>
  <si>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</si>
  <si>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</si>
  <si>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</si>
  <si>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</si>
  <si>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</si>
  <si>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</si>
  <si>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</si>
  <si>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</si>
  <si>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</si>
  <si>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</si>
  <si>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</si>
  <si>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</si>
  <si>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</si>
  <si>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</si>
  <si>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</si>
  <si>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</si>
  <si>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</si>
  <si>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</si>
  <si>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</si>
  <si>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</si>
  <si>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</si>
  <si>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</si>
  <si>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</si>
  <si>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</si>
  <si>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</si>
  <si>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</si>
  <si>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</si>
  <si>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</si>
  <si>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</si>
  <si>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</si>
  <si>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</si>
  <si>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</si>
  <si>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</si>
  <si>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</si>
  <si>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</si>
  <si>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</si>
  <si>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</si>
  <si>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</si>
  <si>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</si>
  <si>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</si>
  <si>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</si>
  <si>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</si>
  <si>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</si>
  <si>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</si>
  <si>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</si>
  <si>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</si>
  <si>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</si>
  <si>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</si>
  <si>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</si>
  <si>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</si>
  <si>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</si>
  <si>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</si>
  <si>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</si>
  <si>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</si>
  <si>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</si>
  <si>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</si>
  <si>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</si>
  <si>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</si>
  <si>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</si>
  <si>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</si>
  <si>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</si>
  <si>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</si>
  <si>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</si>
  <si>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</si>
  <si>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</si>
  <si>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</si>
  <si>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</si>
  <si>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</si>
  <si>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</si>
  <si>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</si>
  <si>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</si>
  <si>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</si>
  <si>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</si>
  <si>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</si>
  <si>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</si>
  <si>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</si>
  <si>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</si>
  <si>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</si>
  <si>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</si>
  <si>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</si>
  <si>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</si>
  <si>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</si>
  <si>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</si>
  <si>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</si>
  <si>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</si>
  <si>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</si>
  <si>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</si>
  <si>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</si>
  <si>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</si>
  <si>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</si>
  <si>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</si>
  <si>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</si>
  <si>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</si>
  <si>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</si>
  <si>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</si>
  <si>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</si>
  <si>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</si>
  <si>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</si>
  <si>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</si>
  <si>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</si>
  <si>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</si>
  <si>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</si>
  <si>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</si>
  <si>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</si>
  <si>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</si>
  <si>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</si>
  <si>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</si>
  <si>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</si>
  <si>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</si>
  <si>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</si>
  <si>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</si>
  <si>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</si>
  <si>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</si>
  <si>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</si>
  <si>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</si>
  <si>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</si>
  <si>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</si>
  <si>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</si>
  <si>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</si>
  <si>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</si>
  <si>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</si>
  <si>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</si>
  <si>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</si>
  <si>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ARABIAN STEEL PIPES MANUFACTURING</t>
  </si>
  <si>
    <t>العربية لصناعة المواسير المعدنية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</si>
</sst>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141098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0.78</v>
      </c>
      <c r="F6" s="47">
        <v>0.66</v>
      </c>
      <c r="G6" s="47">
        <v>0.74</v>
      </c>
      <c r="H6" s="47">
        <v>0.93</v>
      </c>
      <c r="I6" s="4" t="s">
        <v>195</v>
      </c>
    </row>
    <row r="7" spans="4:18" ht="20.100000000000001" customHeight="1" x14ac:dyDescent="0.2">
      <c r="D7" s="13" t="s">
        <v>87</v>
      </c>
      <c r="E7" s="47">
        <v>298544.59999999998</v>
      </c>
      <c r="F7" s="16">
        <v>85526.080000000002</v>
      </c>
      <c r="G7" s="16">
        <v>491349.87</v>
      </c>
      <c r="H7" s="16">
        <v>1122190.95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453356</v>
      </c>
      <c r="F8" s="16">
        <v>133209</v>
      </c>
      <c r="G8" s="16">
        <v>689114</v>
      </c>
      <c r="H8" s="16">
        <v>1151191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426</v>
      </c>
      <c r="F9" s="16">
        <v>248</v>
      </c>
      <c r="G9" s="16">
        <v>315</v>
      </c>
      <c r="H9" s="16">
        <v>258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9000000</v>
      </c>
      <c r="F10" s="16">
        <v>9000000</v>
      </c>
      <c r="G10" s="16">
        <v>9000000</v>
      </c>
      <c r="H10" s="16">
        <v>9000000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7020000</v>
      </c>
      <c r="F11" s="16">
        <v>5940000</v>
      </c>
      <c r="G11" s="16">
        <v>6660000</v>
      </c>
      <c r="H11" s="16">
        <v>8370000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1018376</v>
      </c>
      <c r="F16" s="41">
        <v>1411960</v>
      </c>
      <c r="G16" s="41">
        <v>514624</v>
      </c>
      <c r="H16" s="41">
        <v>1194734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2391101</v>
      </c>
      <c r="F17" s="16">
        <v>1818900</v>
      </c>
      <c r="G17" s="16">
        <v>2698649</v>
      </c>
      <c r="H17" s="16">
        <v>1828660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380309</v>
      </c>
      <c r="F19" s="16">
        <v>455729</v>
      </c>
      <c r="G19" s="16">
        <v>466945</v>
      </c>
      <c r="H19" s="16">
        <v>401447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6215707</v>
      </c>
      <c r="F21" s="16">
        <v>7626912</v>
      </c>
      <c r="G21" s="16">
        <v>8734500</v>
      </c>
      <c r="H21" s="16">
        <v>8201419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10284549</v>
      </c>
      <c r="F23" s="16">
        <v>11437366</v>
      </c>
      <c r="G23" s="16">
        <v>12623949</v>
      </c>
      <c r="H23" s="16">
        <v>11796286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909247</v>
      </c>
      <c r="F24" s="16">
        <v>824606</v>
      </c>
      <c r="G24" s="16">
        <v>966508</v>
      </c>
      <c r="H24" s="16">
        <v>890366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2526264</v>
      </c>
      <c r="F25" s="16">
        <v>2827468</v>
      </c>
      <c r="G25" s="16">
        <v>2924188</v>
      </c>
      <c r="H25" s="16">
        <v>3127710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927462</v>
      </c>
      <c r="F26" s="16">
        <v>927462</v>
      </c>
      <c r="G26" s="16">
        <v>927462</v>
      </c>
      <c r="H26" s="16">
        <v>927462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137987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3453726</v>
      </c>
      <c r="F28" s="16">
        <v>3754930</v>
      </c>
      <c r="G28" s="16">
        <v>3989637</v>
      </c>
      <c r="H28" s="16">
        <v>4055172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16</v>
      </c>
      <c r="F29" s="16">
        <v>16</v>
      </c>
      <c r="G29" s="16">
        <v>4475</v>
      </c>
      <c r="H29" s="16">
        <v>5345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14647538</v>
      </c>
      <c r="F30" s="42">
        <v>16016918</v>
      </c>
      <c r="G30" s="42">
        <v>17584569</v>
      </c>
      <c r="H30" s="42">
        <v>16747169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1116910</v>
      </c>
      <c r="F35" s="41">
        <v>3313910</v>
      </c>
      <c r="G35" s="41">
        <v>4061278</v>
      </c>
      <c r="H35" s="41">
        <v>3016410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1558352</v>
      </c>
      <c r="F39" s="16">
        <v>3535782</v>
      </c>
      <c r="G39" s="16">
        <v>4380436</v>
      </c>
      <c r="H39" s="16">
        <v>3261273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154598</v>
      </c>
      <c r="G40" s="16">
        <v>101526</v>
      </c>
      <c r="H40" s="16">
        <v>211523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1558352</v>
      </c>
      <c r="F43" s="42">
        <v>3690380</v>
      </c>
      <c r="G43" s="42">
        <v>4481962</v>
      </c>
      <c r="H43" s="42">
        <v>3472796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9000000</v>
      </c>
      <c r="F46" s="44">
        <v>9000000</v>
      </c>
      <c r="G46" s="44">
        <v>9000000</v>
      </c>
      <c r="H46" s="44">
        <v>9000000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9000000</v>
      </c>
      <c r="F47" s="43">
        <v>9000000</v>
      </c>
      <c r="G47" s="43">
        <v>9000000</v>
      </c>
      <c r="H47" s="43">
        <v>9000000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9000000</v>
      </c>
      <c r="F48" s="43">
        <v>9000000</v>
      </c>
      <c r="G48" s="43">
        <v>9000000</v>
      </c>
      <c r="H48" s="43">
        <v>9000000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2250000</v>
      </c>
      <c r="F49" s="43">
        <v>2250000</v>
      </c>
      <c r="G49" s="43">
        <v>2250000</v>
      </c>
      <c r="H49" s="43">
        <v>2250000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1061503</v>
      </c>
      <c r="F50" s="43">
        <v>1061503</v>
      </c>
      <c r="G50" s="43">
        <v>1061503</v>
      </c>
      <c r="H50" s="43">
        <v>1061503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360000</v>
      </c>
      <c r="F55" s="43">
        <v>0</v>
      </c>
      <c r="G55" s="43">
        <v>0</v>
      </c>
      <c r="H55" s="43">
        <v>450000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242742</v>
      </c>
      <c r="F57" s="43">
        <v>130626</v>
      </c>
      <c r="G57" s="43">
        <v>25253</v>
      </c>
      <c r="H57" s="43">
        <v>-50889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174941</v>
      </c>
      <c r="F58" s="43">
        <v>-115591</v>
      </c>
      <c r="G58" s="43">
        <v>765851</v>
      </c>
      <c r="H58" s="43">
        <v>563759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13089186</v>
      </c>
      <c r="F59" s="43">
        <v>12326538</v>
      </c>
      <c r="G59" s="43">
        <v>13102607</v>
      </c>
      <c r="H59" s="43">
        <v>13274373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14647538</v>
      </c>
      <c r="F61" s="45">
        <v>16016918</v>
      </c>
      <c r="G61" s="45">
        <v>17584569</v>
      </c>
      <c r="H61" s="45">
        <v>16747169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7952906</v>
      </c>
      <c r="F65" s="44">
        <v>5968678</v>
      </c>
      <c r="G65" s="44">
        <v>10046773</v>
      </c>
      <c r="H65" s="44">
        <v>6846614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6887016</v>
      </c>
      <c r="F66" s="43">
        <v>5928161</v>
      </c>
      <c r="G66" s="43">
        <v>8934364</v>
      </c>
      <c r="H66" s="43">
        <v>5786825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1065890</v>
      </c>
      <c r="F67" s="43">
        <v>40517</v>
      </c>
      <c r="G67" s="43">
        <v>1112409</v>
      </c>
      <c r="H67" s="43">
        <v>1059789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414023</v>
      </c>
      <c r="F68" s="43">
        <v>398025</v>
      </c>
      <c r="G68" s="43">
        <v>421756</v>
      </c>
      <c r="H68" s="43">
        <v>415125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162987</v>
      </c>
      <c r="F69" s="43">
        <v>211183</v>
      </c>
      <c r="G69" s="43">
        <v>524903</v>
      </c>
      <c r="H69" s="43">
        <v>208035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342777</v>
      </c>
      <c r="F70" s="43">
        <v>341678</v>
      </c>
      <c r="G70" s="43">
        <v>329715</v>
      </c>
      <c r="H70" s="43">
        <v>321458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5786</v>
      </c>
      <c r="F71" s="43">
        <v>323856</v>
      </c>
      <c r="G71" s="43">
        <v>0</v>
      </c>
      <c r="H71" s="43">
        <v>16974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483094</v>
      </c>
      <c r="F72" s="43">
        <v>-892547</v>
      </c>
      <c r="G72" s="43">
        <v>165750</v>
      </c>
      <c r="H72" s="43">
        <v>419655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294069</v>
      </c>
      <c r="F73" s="43">
        <v>161839</v>
      </c>
      <c r="G73" s="43">
        <v>237982</v>
      </c>
      <c r="H73" s="43">
        <v>138188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777163</v>
      </c>
      <c r="F75" s="43">
        <v>-730708</v>
      </c>
      <c r="G75" s="43">
        <v>403732</v>
      </c>
      <c r="H75" s="43">
        <v>557843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102813</v>
      </c>
      <c r="F76" s="43">
        <v>109996</v>
      </c>
      <c r="G76" s="43">
        <v>154830</v>
      </c>
      <c r="H76" s="43">
        <v>110607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674350</v>
      </c>
      <c r="F77" s="43">
        <v>-840704</v>
      </c>
      <c r="G77" s="43">
        <v>248902</v>
      </c>
      <c r="H77" s="43">
        <v>447236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28055</v>
      </c>
      <c r="F78" s="43">
        <v>0</v>
      </c>
      <c r="G78" s="43">
        <v>5038</v>
      </c>
      <c r="H78" s="43">
        <v>21757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35000</v>
      </c>
      <c r="F81" s="43">
        <v>0</v>
      </c>
      <c r="G81" s="43">
        <v>24272</v>
      </c>
      <c r="H81" s="43">
        <v>34329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611295</v>
      </c>
      <c r="F82" s="43">
        <v>-840704</v>
      </c>
      <c r="G82" s="43">
        <v>219592</v>
      </c>
      <c r="H82" s="43">
        <v>391150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611295</v>
      </c>
      <c r="F84" s="45">
        <v>-840704</v>
      </c>
      <c r="G84" s="45">
        <v>219592</v>
      </c>
      <c r="H84" s="45">
        <v>391150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1251960</v>
      </c>
      <c r="F88" s="44">
        <v>454624</v>
      </c>
      <c r="G88" s="44">
        <v>794734</v>
      </c>
      <c r="H88" s="44">
        <v>1389919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1879699</v>
      </c>
      <c r="F89" s="43">
        <v>1211048</v>
      </c>
      <c r="G89" s="43">
        <v>-842989</v>
      </c>
      <c r="H89" s="43">
        <v>616067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-555923</v>
      </c>
      <c r="F90" s="43">
        <v>20648</v>
      </c>
      <c r="G90" s="43">
        <v>-249811</v>
      </c>
      <c r="H90" s="43">
        <v>-402798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-2307360</v>
      </c>
      <c r="F91" s="43">
        <v>-434360</v>
      </c>
      <c r="G91" s="43">
        <v>752690</v>
      </c>
      <c r="H91" s="43">
        <v>-408453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268376</v>
      </c>
      <c r="F92" s="45">
        <v>1251960</v>
      </c>
      <c r="G92" s="45">
        <v>454624</v>
      </c>
      <c r="H92" s="45">
        <v>1194735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5.0372888888888889</v>
      </c>
      <c r="F96" s="46">
        <f>+F8*100/F10</f>
        <v>1.4801</v>
      </c>
      <c r="G96" s="46">
        <f>+G8*100/G10</f>
        <v>7.656822222222222</v>
      </c>
      <c r="H96" s="46">
        <f>+H8*100/H10</f>
        <v>12.791011111111111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6.7921666666666672E-2</v>
      </c>
      <c r="F97" s="47">
        <f>+F84/F10</f>
        <v>-9.3411555555555553E-2</v>
      </c>
      <c r="G97" s="47">
        <f>+G84/G10</f>
        <v>2.4399111111111111E-2</v>
      </c>
      <c r="H97" s="47">
        <f>+H84/H10</f>
        <v>4.346111111111111E-2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0.04</v>
      </c>
      <c r="F98" s="47">
        <f>+F55/F10</f>
        <v>0</v>
      </c>
      <c r="G98" s="47">
        <f>+G55/G10</f>
        <v>0</v>
      </c>
      <c r="H98" s="47">
        <f>+H55/H10</f>
        <v>0.05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1.4543539999999999</v>
      </c>
      <c r="F99" s="47">
        <f>+F59/F10</f>
        <v>1.3696153333333334</v>
      </c>
      <c r="G99" s="47">
        <f>+G59/G10</f>
        <v>1.4558452222222222</v>
      </c>
      <c r="H99" s="47">
        <f>+H59/H10</f>
        <v>1.4749303333333332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11.483817142296273</v>
      </c>
      <c r="F100" s="47">
        <f>+F11/F84</f>
        <v>-7.0655070036540808</v>
      </c>
      <c r="G100" s="47">
        <f>+G11/G84</f>
        <v>30.32897373310503</v>
      </c>
      <c r="H100" s="47">
        <f>+H11/H84</f>
        <v>21.398440495973411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5.1282051282051286</v>
      </c>
      <c r="F101" s="47">
        <f>+F55*100/F11</f>
        <v>0</v>
      </c>
      <c r="G101" s="47">
        <f>+G55*100/G11</f>
        <v>0</v>
      </c>
      <c r="H101" s="47">
        <f>+H55*100/H11</f>
        <v>5.376344086021505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58.891369960493705</v>
      </c>
      <c r="F102" s="47">
        <f>+F55*100/F84</f>
        <v>0</v>
      </c>
      <c r="G102" s="47">
        <f>+G55*100/G84</f>
        <v>0</v>
      </c>
      <c r="H102" s="47">
        <f>+H55*100/H84</f>
        <v>115.04537901060974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0.53632059319807968</v>
      </c>
      <c r="F103" s="48">
        <f>+F11/F59</f>
        <v>0.48188712840539655</v>
      </c>
      <c r="G103" s="48">
        <f>+G11/G59</f>
        <v>0.50829579182219231</v>
      </c>
      <c r="H103" s="48">
        <f>+H11/H59</f>
        <v>0.63053825593118407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13.402522298138567</v>
      </c>
      <c r="F105" s="53">
        <f>+F67*100/F65</f>
        <v>0.67882703674079925</v>
      </c>
      <c r="G105" s="53">
        <f>+G67*100/G65</f>
        <v>11.072301524081414</v>
      </c>
      <c r="H105" s="53">
        <f>+H67*100/H65</f>
        <v>15.479023645848882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9.7720631930014008</v>
      </c>
      <c r="F106" s="54">
        <f>+F75*100/F65</f>
        <v>-12.242375949917218</v>
      </c>
      <c r="G106" s="54">
        <f>+G75*100/G65</f>
        <v>4.0185241569606482</v>
      </c>
      <c r="H106" s="54">
        <f>+H75*100/H65</f>
        <v>8.1477209026242754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7.6864356249149681</v>
      </c>
      <c r="F107" s="54">
        <f>+F82*100/F65</f>
        <v>-14.085263101812496</v>
      </c>
      <c r="G107" s="54">
        <f>+G82*100/G65</f>
        <v>2.1856968401694754</v>
      </c>
      <c r="H107" s="54">
        <f>+H82*100/H65</f>
        <v>5.7130429727745717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4.1733634690007291</v>
      </c>
      <c r="F108" s="54">
        <f>F82*100/F30</f>
        <v>-5.2488499972341742</v>
      </c>
      <c r="G108" s="54">
        <f>G82*100/G30</f>
        <v>1.248776697341857</v>
      </c>
      <c r="H108" s="54">
        <f>H82*100/H30</f>
        <v>2.3356186350063108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4.6702293022652439</v>
      </c>
      <c r="F109" s="55">
        <f>+F84*100/F59</f>
        <v>-6.8202767070527024</v>
      </c>
      <c r="G109" s="55">
        <f>+G84*100/G59</f>
        <v>1.6759412840513341</v>
      </c>
      <c r="H109" s="55">
        <f>+H84*100/H59</f>
        <v>2.9466551828850975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10.63900295052998</v>
      </c>
      <c r="F111" s="46">
        <f>+F43*100/F30</f>
        <v>23.040512538055076</v>
      </c>
      <c r="G111" s="46">
        <f>+G43*100/G30</f>
        <v>25.488040110621988</v>
      </c>
      <c r="H111" s="46">
        <f>+H43*100/H30</f>
        <v>20.73661524523936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89.360997049470015</v>
      </c>
      <c r="F112" s="47">
        <f>+(F59+F60)*100/F30</f>
        <v>76.959487461944931</v>
      </c>
      <c r="G112" s="47">
        <f>+(G59+G60)*100/G30</f>
        <v>74.511959889378005</v>
      </c>
      <c r="H112" s="47">
        <f>+(H59+H60)*100/H30</f>
        <v>79.263384754760636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7.5589954577728493</v>
      </c>
      <c r="F113" s="48">
        <f>+F75/F76</f>
        <v>-6.6430415651478238</v>
      </c>
      <c r="G113" s="48">
        <f>+G75/G76</f>
        <v>2.6075825098495122</v>
      </c>
      <c r="H113" s="48">
        <f>+H75/H76</f>
        <v>5.0434692198504614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0.54295172335446407</v>
      </c>
      <c r="F115" s="46">
        <f>+F65/F30</f>
        <v>0.37264834595519564</v>
      </c>
      <c r="G115" s="46">
        <f>+G65/G30</f>
        <v>0.57134030410412673</v>
      </c>
      <c r="H115" s="46">
        <f>+H65/H30</f>
        <v>0.40882217167570234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2.3027032254440565</v>
      </c>
      <c r="F116" s="47">
        <f>+F65/F28</f>
        <v>1.5895577281067823</v>
      </c>
      <c r="G116" s="47">
        <f>+G65/G28</f>
        <v>2.5182173215257428</v>
      </c>
      <c r="H116" s="47">
        <f>+H65/H28</f>
        <v>1.6883658695611432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0.91138281659238274</v>
      </c>
      <c r="F117" s="48">
        <f>+F65/F120</f>
        <v>0.75537740280936072</v>
      </c>
      <c r="G117" s="48">
        <f>+G65/G120</f>
        <v>1.2187489726770613</v>
      </c>
      <c r="H117" s="48">
        <f>+H65/H120</f>
        <v>0.80217968033557774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6.5996315338254767</v>
      </c>
      <c r="F119" s="46">
        <f>+F23/F39</f>
        <v>3.2347486355210813</v>
      </c>
      <c r="G119" s="46">
        <f>+G23/G39</f>
        <v>2.8818932635929393</v>
      </c>
      <c r="H119" s="46">
        <f>+H23/H39</f>
        <v>3.6170802015041366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8726197</v>
      </c>
      <c r="F120" s="42">
        <f>+F23-F39</f>
        <v>7901584</v>
      </c>
      <c r="G120" s="42">
        <f>+G23-G39</f>
        <v>8243513</v>
      </c>
      <c r="H120" s="42">
        <f>+H23-H39</f>
        <v>8535013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2022-09-29T08:08:04Z</dcterms:modified>
</cp:coreProperties>
</file>